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21" documentId="11_6CB68C2A100C42D62F94F8C406A47DCAA4438257" xr6:coauthVersionLast="45" xr6:coauthVersionMax="45" xr10:uidLastSave="{D01D0DCD-1EC2-4C48-9DCE-DA055293A608}"/>
  <bookViews>
    <workbookView xWindow="28680" yWindow="-120" windowWidth="29040" windowHeight="15840" tabRatio="815" xr2:uid="{00000000-000D-0000-FFFF-FFFF00000000}"/>
  </bookViews>
  <sheets>
    <sheet name="Rolling Report" sheetId="6" r:id="rId1"/>
    <sheet name="New Data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" i="6" l="1"/>
  <c r="J13" i="6"/>
  <c r="J15" i="6"/>
  <c r="J17" i="6"/>
  <c r="J9" i="6"/>
  <c r="H13" i="6" l="1"/>
  <c r="H17" i="6" s="1"/>
  <c r="A5" i="6"/>
  <c r="C13" i="10"/>
  <c r="C17" i="10"/>
  <c r="B13" i="10"/>
  <c r="B17" i="10"/>
  <c r="A13" i="10"/>
  <c r="A17" i="10"/>
  <c r="G9" i="6"/>
  <c r="C13" i="6"/>
  <c r="D13" i="6"/>
  <c r="D17" i="6" s="1"/>
  <c r="E13" i="6"/>
  <c r="E17" i="6" s="1"/>
  <c r="F13" i="6"/>
  <c r="F17" i="6" s="1"/>
  <c r="G15" i="6"/>
  <c r="G11" i="6"/>
  <c r="C17" i="6" l="1"/>
  <c r="G13" i="6"/>
  <c r="G17" i="6" s="1"/>
</calcChain>
</file>

<file path=xl/sharedStrings.xml><?xml version="1.0" encoding="utf-8"?>
<sst xmlns="http://schemas.openxmlformats.org/spreadsheetml/2006/main" count="15" uniqueCount="11">
  <si>
    <t>Revenue</t>
  </si>
  <si>
    <t>Cost of Sales</t>
  </si>
  <si>
    <t>Gross Margin</t>
  </si>
  <si>
    <t>SG&amp;A</t>
  </si>
  <si>
    <t>Net Income</t>
  </si>
  <si>
    <t>GTM Manufacturing Inc</t>
  </si>
  <si>
    <t>Retail Sales Division</t>
  </si>
  <si>
    <t>Stated in Millions of US Dollars</t>
  </si>
  <si>
    <t>Six Months to Date</t>
  </si>
  <si>
    <t>Summarized Income Statement</t>
  </si>
  <si>
    <t>=SUM(B9:I9)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</si>
</sst>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u val="doubleAccounting"/>
      <sz val="11"/>
      <name val="Calibri"/>
      <family val="2"/>
      <scheme val="minor"/>
    </font>
    <font>
      <sz val="11"/>
      <name val="Cambria"/>
      <family val="1"/>
      <scheme val="major"/>
    </font>
    <font>
      <b/>
      <sz val="12"/>
      <color theme="3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/>
    <xf numFmtId="0" fontId="1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43" fontId="5" fillId="0" borderId="0" xfId="3" applyFont="1"/>
    <xf numFmtId="0" fontId="4" fillId="0" borderId="0" xfId="4" applyFont="1" applyFill="1" applyBorder="1" applyAlignment="1">
      <alignment horizontal="left"/>
    </xf>
    <xf numFmtId="164" fontId="6" fillId="0" borderId="0" xfId="4" applyNumberFormat="1" applyFont="1" applyFill="1" applyBorder="1" applyAlignment="1">
      <alignment horizontal="center"/>
    </xf>
    <xf numFmtId="43" fontId="6" fillId="0" borderId="0" xfId="3" applyFont="1" applyAlignment="1">
      <alignment horizontal="center" wrapText="1"/>
    </xf>
    <xf numFmtId="44" fontId="5" fillId="0" borderId="0" xfId="2" applyNumberFormat="1" applyFont="1" applyFill="1" applyBorder="1" applyAlignment="1"/>
    <xf numFmtId="43" fontId="7" fillId="0" borderId="0" xfId="1" applyFont="1" applyFill="1" applyBorder="1" applyAlignment="1"/>
    <xf numFmtId="43" fontId="7" fillId="0" borderId="0" xfId="1" applyNumberFormat="1" applyFont="1" applyFill="1" applyBorder="1" applyAlignment="1"/>
    <xf numFmtId="43" fontId="5" fillId="0" borderId="0" xfId="1" applyFont="1" applyFill="1" applyBorder="1" applyAlignment="1"/>
    <xf numFmtId="44" fontId="8" fillId="0" borderId="0" xfId="2" applyNumberFormat="1" applyFont="1" applyFill="1" applyBorder="1" applyAlignment="1"/>
    <xf numFmtId="43" fontId="5" fillId="0" borderId="0" xfId="3" applyFont="1" applyFill="1"/>
    <xf numFmtId="43" fontId="3" fillId="0" borderId="0" xfId="5" applyNumberFormat="1" applyAlignment="1">
      <alignment horizontal="centerContinuous"/>
    </xf>
    <xf numFmtId="43" fontId="10" fillId="0" borderId="0" xfId="3" applyFont="1" applyAlignment="1">
      <alignment horizontal="centerContinuous"/>
    </xf>
    <xf numFmtId="43" fontId="9" fillId="0" borderId="0" xfId="3" applyFont="1" applyAlignment="1">
      <alignment horizontal="centerContinuous"/>
    </xf>
    <xf numFmtId="43" fontId="5" fillId="0" borderId="0" xfId="3" applyFont="1" applyAlignment="1">
      <alignment horizontal="centerContinuous"/>
    </xf>
    <xf numFmtId="43" fontId="5" fillId="0" borderId="0" xfId="3" applyFont="1" applyFill="1" applyAlignment="1">
      <alignment horizontal="centerContinuous"/>
    </xf>
    <xf numFmtId="43" fontId="4" fillId="0" borderId="0" xfId="3" quotePrefix="1" applyFont="1"/>
    <xf numFmtId="44" fontId="7" fillId="0" borderId="0" xfId="2" applyNumberFormat="1" applyFont="1" applyFill="1" applyBorder="1" applyAlignment="1"/>
  </cellXfs>
  <cellStyles count="6">
    <cellStyle name="Comma" xfId="1" builtinId="3"/>
    <cellStyle name="Currency" xfId="2" builtinId="4"/>
    <cellStyle name="Normal" xfId="0" builtinId="0"/>
    <cellStyle name="Normal_Sheet" xfId="3" xr:uid="{00000000-0005-0000-0000-000003000000}"/>
    <cellStyle name="Normal_Source Data" xfId="4" xr:uid="{00000000-0005-0000-0000-000004000000}"/>
    <cellStyle name="Title" xfId="5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file:///C:\Users\Tommy%20Stephens\Documents\Excel\Excel%20for%20Accountants,%20Tips,%20Tricks,%20and%20Advanced%20Techniques\Chapter%205%20-%203-D%20Workbooks\F125-126%20-%20Rolling%20Reports.xls" TargetMode="External"/><Relationship Id="rId1" Type="http://schemas.openxmlformats.org/officeDocument/2006/relationships/externalLinkPath" Target="file:///C:\Users\Tommy%20Stephens\Documents\Excel\Excel%20for%20Accountants,%20Tips,%20Tricks,%20and%20Advanced%20Techniques\Chapter%205%20-%203-D%20Workbooks\F125-126%20-%20Rolling%20Reports.xl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O27" sqref="O27"/>
    </sheetView>
  </sheetViews>
  <sheetFormatPr defaultRowHeight="15" x14ac:dyDescent="0.25"/>
  <cols>
    <col min="1" max="1" width="16.28515625" style="1" bestFit="1" customWidth="1"/>
    <col min="2" max="2" width="2.140625" style="10" customWidth="1"/>
    <col min="3" max="8" width="11.7109375" style="1" customWidth="1"/>
    <col min="9" max="9" width="2.140625" style="10" customWidth="1"/>
    <col min="10" max="10" width="14" style="1" customWidth="1"/>
    <col min="11" max="11" width="13.28515625" style="1" bestFit="1" customWidth="1"/>
    <col min="12" max="16384" width="9.140625" style="1"/>
  </cols>
  <sheetData>
    <row r="1" spans="1:11" ht="22.5" x14ac:dyDescent="0.3">
      <c r="A1" s="11" t="s">
        <v>5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ht="15.75" x14ac:dyDescent="0.25">
      <c r="A2" s="12" t="s">
        <v>6</v>
      </c>
      <c r="B2" s="12"/>
      <c r="C2" s="12"/>
      <c r="D2" s="12"/>
      <c r="E2" s="12"/>
      <c r="F2" s="12"/>
      <c r="G2" s="12"/>
      <c r="H2" s="12"/>
      <c r="I2" s="12"/>
      <c r="J2" s="12"/>
    </row>
    <row r="3" spans="1:11" x14ac:dyDescent="0.25">
      <c r="A3" s="13" t="s">
        <v>9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5">
      <c r="A4" s="13" t="s">
        <v>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x14ac:dyDescent="0.25">
      <c r="A5" s="13" t="str">
        <f>"For the Month Ended "&amp;TEXT(MAX(B8:I8),"mmmm d, yyyy")</f>
        <v>For the Month Ended August 31, 2021</v>
      </c>
      <c r="B5" s="13"/>
      <c r="C5" s="13"/>
      <c r="D5" s="13"/>
      <c r="E5" s="13"/>
      <c r="F5" s="13"/>
      <c r="G5" s="13"/>
      <c r="H5" s="13"/>
      <c r="I5" s="13"/>
      <c r="J5" s="13"/>
    </row>
    <row r="6" spans="1:11" x14ac:dyDescent="0.25">
      <c r="A6" s="14"/>
      <c r="B6" s="15"/>
      <c r="C6" s="14"/>
      <c r="D6" s="14"/>
      <c r="E6" s="14"/>
      <c r="F6" s="14"/>
      <c r="G6" s="14"/>
      <c r="H6" s="14"/>
      <c r="I6" s="15"/>
      <c r="J6" s="14"/>
    </row>
    <row r="7" spans="1:11" x14ac:dyDescent="0.25">
      <c r="A7" s="14"/>
      <c r="B7" s="15"/>
      <c r="C7" s="14"/>
      <c r="D7" s="14"/>
      <c r="E7" s="14"/>
      <c r="F7" s="14"/>
      <c r="G7" s="14"/>
      <c r="H7" s="14"/>
      <c r="I7" s="15"/>
      <c r="J7" s="14"/>
    </row>
    <row r="8" spans="1:11" ht="43.5" customHeight="1" x14ac:dyDescent="0.4">
      <c r="A8" s="2"/>
      <c r="C8" s="3">
        <v>44286</v>
      </c>
      <c r="D8" s="3">
        <v>44316</v>
      </c>
      <c r="E8" s="3">
        <v>44347</v>
      </c>
      <c r="F8" s="3">
        <v>44377</v>
      </c>
      <c r="G8" s="3">
        <v>44408</v>
      </c>
      <c r="H8" s="3">
        <v>44439</v>
      </c>
      <c r="J8" s="4" t="s">
        <v>8</v>
      </c>
    </row>
    <row r="9" spans="1:11" x14ac:dyDescent="0.25">
      <c r="A9" s="2" t="s">
        <v>0</v>
      </c>
      <c r="C9" s="5">
        <v>250</v>
      </c>
      <c r="D9" s="5">
        <v>287.5</v>
      </c>
      <c r="E9" s="5">
        <v>330</v>
      </c>
      <c r="F9" s="5">
        <v>380</v>
      </c>
      <c r="G9" s="5">
        <f>(SUM(C9:F9))</f>
        <v>1247.5</v>
      </c>
      <c r="H9" s="5">
        <v>275</v>
      </c>
      <c r="J9" s="5">
        <f>SUM(B9:I9)</f>
        <v>2770</v>
      </c>
      <c r="K9" s="16" t="s">
        <v>10</v>
      </c>
    </row>
    <row r="10" spans="1:11" x14ac:dyDescent="0.25">
      <c r="A10" s="2"/>
      <c r="C10" s="5"/>
      <c r="D10" s="5"/>
      <c r="E10" s="5"/>
      <c r="F10" s="5"/>
      <c r="G10" s="5"/>
      <c r="H10" s="5"/>
      <c r="J10" s="5"/>
      <c r="K10" s="16"/>
    </row>
    <row r="11" spans="1:11" ht="17.25" x14ac:dyDescent="0.4">
      <c r="A11" s="2" t="s">
        <v>1</v>
      </c>
      <c r="C11" s="6">
        <v>125</v>
      </c>
      <c r="D11" s="6">
        <v>132.5</v>
      </c>
      <c r="E11" s="6">
        <v>140</v>
      </c>
      <c r="F11" s="6">
        <v>147.5</v>
      </c>
      <c r="G11" s="6">
        <f>(SUM(C11:F11))</f>
        <v>545</v>
      </c>
      <c r="H11" s="7">
        <v>137.5</v>
      </c>
      <c r="J11" s="17">
        <f t="shared" ref="J10:J17" si="0">SUM(B11:I11)</f>
        <v>1227.5</v>
      </c>
      <c r="K11" s="16" t="s">
        <v>10</v>
      </c>
    </row>
    <row r="12" spans="1:11" ht="17.25" x14ac:dyDescent="0.4">
      <c r="A12" s="2"/>
      <c r="C12" s="6"/>
      <c r="D12" s="6"/>
      <c r="E12" s="6"/>
      <c r="F12" s="6"/>
      <c r="G12" s="6"/>
      <c r="H12" s="7"/>
      <c r="J12" s="5"/>
      <c r="K12" s="16"/>
    </row>
    <row r="13" spans="1:11" x14ac:dyDescent="0.25">
      <c r="A13" s="2" t="s">
        <v>2</v>
      </c>
      <c r="C13" s="8">
        <f t="shared" ref="C13:H13" si="1">C9-C11</f>
        <v>125</v>
      </c>
      <c r="D13" s="8">
        <f t="shared" si="1"/>
        <v>155</v>
      </c>
      <c r="E13" s="8">
        <f t="shared" si="1"/>
        <v>190</v>
      </c>
      <c r="F13" s="8">
        <f t="shared" si="1"/>
        <v>232.5</v>
      </c>
      <c r="G13" s="8">
        <f t="shared" si="1"/>
        <v>702.5</v>
      </c>
      <c r="H13" s="8">
        <f t="shared" si="1"/>
        <v>137.5</v>
      </c>
      <c r="J13" s="5">
        <f t="shared" si="0"/>
        <v>1542.5</v>
      </c>
      <c r="K13" s="16" t="s">
        <v>10</v>
      </c>
    </row>
    <row r="14" spans="1:11" x14ac:dyDescent="0.25">
      <c r="A14" s="2"/>
      <c r="C14" s="8"/>
      <c r="D14" s="8"/>
      <c r="E14" s="8"/>
      <c r="F14" s="8"/>
      <c r="G14" s="8"/>
      <c r="H14" s="8"/>
      <c r="J14" s="5"/>
      <c r="K14" s="16"/>
    </row>
    <row r="15" spans="1:11" ht="17.25" x14ac:dyDescent="0.4">
      <c r="A15" s="2" t="s">
        <v>3</v>
      </c>
      <c r="C15" s="6">
        <v>25</v>
      </c>
      <c r="D15" s="6">
        <v>32.5</v>
      </c>
      <c r="E15" s="6">
        <v>40</v>
      </c>
      <c r="F15" s="6">
        <v>47.5</v>
      </c>
      <c r="G15" s="6">
        <f>(SUM(C15:F15))</f>
        <v>145</v>
      </c>
      <c r="H15" s="6">
        <v>27.5</v>
      </c>
      <c r="J15" s="5">
        <f t="shared" si="0"/>
        <v>317.5</v>
      </c>
      <c r="K15" s="16" t="s">
        <v>10</v>
      </c>
    </row>
    <row r="16" spans="1:11" ht="17.25" x14ac:dyDescent="0.4">
      <c r="A16" s="2"/>
      <c r="C16" s="6"/>
      <c r="D16" s="6"/>
      <c r="E16" s="6"/>
      <c r="F16" s="6"/>
      <c r="G16" s="6"/>
      <c r="H16" s="6"/>
      <c r="J16" s="5"/>
      <c r="K16" s="16"/>
    </row>
    <row r="17" spans="1:11" ht="17.25" x14ac:dyDescent="0.4">
      <c r="A17" s="2" t="s">
        <v>4</v>
      </c>
      <c r="C17" s="9">
        <f t="shared" ref="C17:H17" si="2">C13-C15</f>
        <v>100</v>
      </c>
      <c r="D17" s="9">
        <f t="shared" si="2"/>
        <v>122.5</v>
      </c>
      <c r="E17" s="9">
        <f t="shared" si="2"/>
        <v>150</v>
      </c>
      <c r="F17" s="9">
        <f t="shared" si="2"/>
        <v>185</v>
      </c>
      <c r="G17" s="9">
        <f t="shared" si="2"/>
        <v>557.5</v>
      </c>
      <c r="H17" s="9">
        <f t="shared" si="2"/>
        <v>110</v>
      </c>
      <c r="J17" s="5">
        <f t="shared" si="0"/>
        <v>1225</v>
      </c>
      <c r="K17" s="16" t="s">
        <v>10</v>
      </c>
    </row>
  </sheetData>
  <dataConsolidate link="1">
    <dataRefs count="3">
      <dataRef ref="A8:F14" sheet="Rolling Report"/>
      <dataRef ref="A8:F14" sheet="Industrial Division" r:id="rId1"/>
      <dataRef ref="A8:F14" sheet="OEM Division" r:id="rId2"/>
    </dataRefs>
  </dataConsolidate>
  <phoneticPr fontId="2" type="noConversion"/>
  <pageMargins left="0.75" right="0.75" top="1" bottom="1" header="0.5" footer="0.5"/>
  <pageSetup orientation="portrait" horizontalDpi="200" verticalDpi="200" r:id="rId3"/>
  <headerFooter alignWithMargins="0">
    <oddFooter>&amp;LMcClelland &amp;&amp; Associates&amp;C&amp;D  &amp;T&amp;R&amp;P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G17"/>
  <sheetViews>
    <sheetView workbookViewId="0">
      <selection activeCell="F9" sqref="F9"/>
    </sheetView>
  </sheetViews>
  <sheetFormatPr defaultRowHeight="15" x14ac:dyDescent="0.25"/>
  <cols>
    <col min="1" max="7" width="11" style="1" bestFit="1" customWidth="1"/>
    <col min="8" max="16384" width="9.140625" style="1"/>
  </cols>
  <sheetData>
    <row r="8" spans="1:7" ht="17.25" x14ac:dyDescent="0.4">
      <c r="A8" s="3">
        <v>42643</v>
      </c>
      <c r="B8" s="3">
        <v>42674</v>
      </c>
      <c r="C8" s="3">
        <v>42704</v>
      </c>
      <c r="D8" s="3">
        <v>42735</v>
      </c>
      <c r="E8" s="3">
        <v>42766</v>
      </c>
      <c r="F8" s="3">
        <v>42794</v>
      </c>
      <c r="G8" s="3">
        <v>42825</v>
      </c>
    </row>
    <row r="9" spans="1:7" x14ac:dyDescent="0.25">
      <c r="A9" s="5">
        <v>316.25</v>
      </c>
      <c r="B9" s="5">
        <v>363</v>
      </c>
      <c r="C9" s="5">
        <v>418</v>
      </c>
      <c r="D9" s="5">
        <v>525</v>
      </c>
      <c r="E9" s="5">
        <v>603.75</v>
      </c>
      <c r="F9" s="5">
        <v>693</v>
      </c>
      <c r="G9" s="5">
        <v>798</v>
      </c>
    </row>
    <row r="10" spans="1:7" x14ac:dyDescent="0.25">
      <c r="A10" s="5"/>
      <c r="B10" s="5"/>
      <c r="C10" s="5"/>
      <c r="D10" s="5"/>
      <c r="E10" s="5"/>
      <c r="F10" s="5"/>
      <c r="G10" s="5"/>
    </row>
    <row r="11" spans="1:7" ht="17.25" x14ac:dyDescent="0.4">
      <c r="A11" s="7">
        <v>145.75</v>
      </c>
      <c r="B11" s="7">
        <v>154</v>
      </c>
      <c r="C11" s="7">
        <v>162.25</v>
      </c>
      <c r="D11" s="6">
        <v>262.5</v>
      </c>
      <c r="E11" s="6">
        <v>278.25</v>
      </c>
      <c r="F11" s="6">
        <v>294</v>
      </c>
      <c r="G11" s="6">
        <v>309.75</v>
      </c>
    </row>
    <row r="12" spans="1:7" ht="17.25" x14ac:dyDescent="0.4">
      <c r="A12" s="7"/>
      <c r="B12" s="7"/>
      <c r="C12" s="7"/>
      <c r="D12" s="6"/>
      <c r="E12" s="6"/>
      <c r="F12" s="6"/>
      <c r="G12" s="6"/>
    </row>
    <row r="13" spans="1:7" x14ac:dyDescent="0.25">
      <c r="A13" s="8">
        <f>A9-A11</f>
        <v>170.5</v>
      </c>
      <c r="B13" s="8">
        <f>B9-B11</f>
        <v>209</v>
      </c>
      <c r="C13" s="8">
        <f>C9-C11</f>
        <v>255.75</v>
      </c>
      <c r="D13" s="8">
        <v>262.5</v>
      </c>
      <c r="E13" s="8">
        <v>325.5</v>
      </c>
      <c r="F13" s="8">
        <v>399</v>
      </c>
      <c r="G13" s="8">
        <v>488.25</v>
      </c>
    </row>
    <row r="14" spans="1:7" x14ac:dyDescent="0.25">
      <c r="A14" s="8"/>
      <c r="B14" s="8"/>
      <c r="C14" s="8"/>
      <c r="D14" s="8"/>
      <c r="E14" s="8"/>
      <c r="F14" s="8"/>
      <c r="G14" s="8"/>
    </row>
    <row r="15" spans="1:7" ht="17.25" x14ac:dyDescent="0.4">
      <c r="A15" s="6">
        <v>35.75</v>
      </c>
      <c r="B15" s="6">
        <v>44</v>
      </c>
      <c r="C15" s="6">
        <v>52.25</v>
      </c>
      <c r="D15" s="6">
        <v>52.5</v>
      </c>
      <c r="E15" s="6">
        <v>68.25</v>
      </c>
      <c r="F15" s="6">
        <v>84</v>
      </c>
      <c r="G15" s="6">
        <v>99.75</v>
      </c>
    </row>
    <row r="16" spans="1:7" ht="17.25" x14ac:dyDescent="0.4">
      <c r="A16" s="6"/>
      <c r="B16" s="6"/>
      <c r="C16" s="6"/>
      <c r="D16" s="6"/>
      <c r="E16" s="6"/>
      <c r="F16" s="6"/>
      <c r="G16" s="6"/>
    </row>
    <row r="17" spans="1:7" ht="17.25" x14ac:dyDescent="0.4">
      <c r="A17" s="9">
        <f>A13-A15</f>
        <v>134.75</v>
      </c>
      <c r="B17" s="9">
        <f>B13-B15</f>
        <v>165</v>
      </c>
      <c r="C17" s="9">
        <f>C13-C15</f>
        <v>203.5</v>
      </c>
      <c r="D17" s="9">
        <v>210</v>
      </c>
      <c r="E17" s="9">
        <v>257.25</v>
      </c>
      <c r="F17" s="9">
        <v>315</v>
      </c>
      <c r="G17" s="9">
        <v>388.5</v>
      </c>
    </row>
  </sheetData>
  <phoneticPr fontId="2" type="noConversion"/>
  <pageMargins left="0.75" right="0.75" top="1" bottom="1" header="0.5" footer="0.5"/>
  <pageSetup orientation="portrait" horizontalDpi="200" verticalDpi="200" r:id="rId1"/>
  <headerFooter alignWithMargins="0">
    <oddFooter>&amp;LMcClelland &amp;&amp; Associates&amp;C&amp;D  &amp;T&amp;R&amp;P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Rolling Report</vt:lpstr>
      <vt:lpstr>New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2010-05-13T14:59:32Z</dcterms:created>
  <dcterms:modified xsi:type="dcterms:W3CDTF">2020-02-04T17:17:38Z</dcterms:modified>
</cp:coreProperties>
</file>